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d\TEXNO\ALL\ОТЧЕТЫ ГОДОВЫЕ В ГОРСОВЕТ\ОТЧЕТ за 2025 год в ГОРСОВЕТ\"/>
    </mc:Choice>
  </mc:AlternateContent>
  <xr:revisionPtr revIDLastSave="0" documentId="13_ncr:1_{11336811-DED0-4C37-9B71-72861AEC64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Лист1!$7:$9</definedName>
    <definedName name="_xlnm.Print_Area" localSheetId="0">Лист1!$A$1:$I$100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6" i="1" l="1"/>
  <c r="H96" i="1"/>
  <c r="I30" i="1"/>
  <c r="I31" i="1"/>
  <c r="I32" i="1"/>
  <c r="I33" i="1"/>
  <c r="I29" i="1"/>
  <c r="H30" i="1"/>
  <c r="H31" i="1"/>
  <c r="H32" i="1"/>
  <c r="H33" i="1"/>
  <c r="H29" i="1"/>
  <c r="I28" i="1"/>
  <c r="H28" i="1"/>
  <c r="I1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11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12" i="1"/>
  <c r="H11" i="1"/>
  <c r="H10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</calcChain>
</file>

<file path=xl/sharedStrings.xml><?xml version="1.0" encoding="utf-8"?>
<sst xmlns="http://schemas.openxmlformats.org/spreadsheetml/2006/main" count="288" uniqueCount="126">
  <si>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</si>
  <si>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</si>
  <si>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</si>
  <si>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</si>
  <si>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</si>
  <si>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</si>
  <si>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</si>
  <si>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</si>
  <si>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</si>
  <si>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</si>
  <si>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</si>
  <si>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</si>
  <si>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</si>
  <si>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</si>
  <si>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</si>
  <si>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</si>
  <si>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</si>
  <si>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</si>
  <si>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</si>
  <si>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</si>
  <si>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</si>
  <si>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</si>
  <si>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</si>
  <si>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</si>
  <si>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</si>
  <si>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</si>
  <si>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</si>
  <si>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</si>
  <si>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</si>
  <si>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</si>
  <si>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</si>
  <si>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</si>
  <si>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</si>
  <si>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</si>
  <si>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</si>
  <si>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</si>
  <si>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</si>
  <si>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</si>
  <si>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</si>
  <si>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</si>
  <si>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</si>
  <si>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</si>
  <si>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</si>
  <si>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</si>
  <si>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</si>
  <si>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</si>
  <si>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</si>
  <si>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выплаты персоналу казенных учреждений</t>
  </si>
  <si>
    <t>110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</si>
  <si>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</si>
  <si>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</si>
  <si>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</si>
  <si>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</si>
  <si>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</si>
  <si>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</si>
  <si>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</si>
  <si>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</si>
  <si>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Наименования</t>
  </si>
  <si>
    <t>ЦСР</t>
  </si>
  <si>
    <t>ВР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</si>
  <si>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</si>
  <si>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</si>
  <si>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</si>
  <si>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</si>
  <si>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</si>
  <si>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Администрация Городского округа Подольск</t>
  </si>
  <si>
    <t>0640000000</t>
  </si>
  <si>
    <t>701</t>
  </si>
  <si>
    <t>Основное мероприятие "Сохранение ветеринарно-санитарного благополучия"</t>
  </si>
  <si>
    <t>Муниципальная программа "Социальная защита населения"</t>
  </si>
  <si>
    <t>0640100000</t>
  </si>
  <si>
    <t>0400000000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</si>
  <si>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</si>
  <si>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Обеспечивающая подпрограмма</t>
  </si>
  <si>
    <t>0640160870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</si>
  <si>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</si>
  <si>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</si>
  <si>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</si>
  <si>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</si>
  <si>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</si>
  <si>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</si>
  <si>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</si>
  <si>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</si>
  <si>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</si>
  <si>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</si>
  <si>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Муниципальная программа "Безопасность и обеспечение безопасности жизнедеятельности населения"</t>
  </si>
  <si>
    <t>0740100000</t>
  </si>
  <si>
    <t>0800000000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</si>
  <si>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</si>
  <si>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"Профилактика преступлений и иных правонарушений"</t>
  </si>
  <si>
    <t>0740162050</t>
  </si>
  <si>
    <t>0810000000</t>
  </si>
  <si>
    <t>Основное мероприятие "Развитие похоронного дела"</t>
  </si>
  <si>
    <t>0810700000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</si>
  <si>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</si>
  <si>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</si>
  <si>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1700000000</t>
  </si>
  <si>
    <t>0810762820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</si>
  <si>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</si>
  <si>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</si>
  <si>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</si>
  <si>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</si>
  <si>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1720100000</t>
  </si>
  <si>
    <t>1300000000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</si>
  <si>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</si>
  <si>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</si>
  <si>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</si>
  <si>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</si>
  <si>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</si>
  <si>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</si>
  <si>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</si>
  <si>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Комитет по финансам и налоговой политике Администрации Городского округа Подольск</t>
  </si>
  <si>
    <t>770</t>
  </si>
  <si>
    <t>Комитет по жилищно-коммунальному хозяйству Администрации Городского округа Подольск</t>
  </si>
  <si>
    <t>702</t>
  </si>
  <si>
    <t>Итого</t>
  </si>
  <si>
    <t>Комитет по строительству и архитектуре Администрации Городского округа Подольск</t>
  </si>
  <si>
    <t xml:space="preserve">Код </t>
  </si>
  <si>
    <t>Приложение 5</t>
  </si>
  <si>
    <t>Утверждено по бюджету,                   тыс. руб.</t>
  </si>
  <si>
    <t>Уточненный план,           
тыс. руб.</t>
  </si>
  <si>
    <t>Исполнено,  
тыс. руб.</t>
  </si>
  <si>
    <t>к решению Совета депутатов Городского округа Подольск от              №           "Об исполнении бюджета Городского округа Подольск за 2025 год"</t>
  </si>
  <si>
    <t xml:space="preserve"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за 2025 год </t>
  </si>
  <si>
    <t>% исполнения к утвержденному бюджету</t>
  </si>
  <si>
    <t>% исполнения к уточненному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</si>
</sst>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000,;[Red][&lt;=-0.005]\-#,##0.00000,;#,##0.00000,"/>
    <numFmt numFmtId="165" formatCode="[&gt;=0.005]#,##0.00,;[Red][&lt;=-0.005]\-#,##0.00,;#,##0.00,"/>
    <numFmt numFmtId="166" formatCode="#,##0.00000_ ;[Red]\-#,##0.000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2" fontId="4" fillId="0" borderId="0" xfId="0" applyNumberFormat="1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/>
    <xf numFmtId="0" fontId="3" fillId="0" borderId="0" xfId="0" applyFont="1"/>
    <xf numFmtId="2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6" fontId="3" fillId="0" borderId="0" xfId="0" applyNumberFormat="1" applyFont="1"/>
    <xf numFmtId="0" fontId="2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"/>
  <sheetViews>
    <sheetView tabSelected="1" view="pageBreakPreview" zoomScaleNormal="100" zoomScaleSheetLayoutView="100" workbookViewId="0">
      <selection activeCell="A13" sqref="A13"/>
    </sheetView>
  </sheetViews>
  <sheetFormatPr defaultRowHeight="12.75" x14ac:dyDescent="0.2"/>
  <cols>
    <col min="1" max="1" width="57.85546875" style="1" customWidth="1"/>
    <col min="2" max="2" width="5.7109375" style="1" customWidth="1"/>
    <col min="3" max="3" width="12.5703125" style="1" customWidth="1"/>
    <col min="4" max="4" width="5.5703125" style="1" customWidth="1"/>
    <col min="5" max="5" width="14.85546875" style="1" customWidth="1"/>
    <col min="6" max="6" width="15.42578125" style="1" customWidth="1"/>
    <col min="7" max="7" width="14.5703125" style="1" customWidth="1"/>
    <col min="8" max="8" width="15.5703125" style="8" customWidth="1"/>
    <col min="9" max="9" width="15.42578125" style="8" customWidth="1"/>
    <col min="10" max="16384" width="9.140625" style="1"/>
  </cols>
  <sheetData>
    <row r="1" spans="1:9" customFormat="1" ht="15" customHeight="1" x14ac:dyDescent="0.25">
      <c r="D1" s="4"/>
      <c r="E1" s="4"/>
      <c r="F1" s="4"/>
      <c r="G1" s="27" t="s">
        <v>118</v>
      </c>
      <c r="H1" s="27"/>
      <c r="I1" s="27"/>
    </row>
    <row r="2" spans="1:9" customFormat="1" ht="63.75" customHeight="1" x14ac:dyDescent="0.25">
      <c r="A2" s="1"/>
      <c r="B2" s="1"/>
      <c r="D2" s="4"/>
      <c r="E2" s="4"/>
      <c r="F2" s="4"/>
      <c r="G2" s="27" t="s">
        <v>122</v>
      </c>
      <c r="H2" s="27"/>
      <c r="I2" s="27"/>
    </row>
    <row r="3" spans="1:9" customFormat="1" ht="15" x14ac:dyDescent="0.25">
      <c r="A3" s="1"/>
      <c r="B3" s="1"/>
      <c r="C3" s="5"/>
      <c r="D3" s="5"/>
      <c r="E3" s="5"/>
      <c r="H3" s="7"/>
      <c r="I3" s="7"/>
    </row>
    <row r="4" spans="1:9" customFormat="1" ht="15" x14ac:dyDescent="0.25">
      <c r="A4" s="1"/>
      <c r="B4" s="1"/>
      <c r="C4" s="1"/>
      <c r="D4" s="1"/>
      <c r="E4" s="1"/>
      <c r="H4" s="7"/>
      <c r="I4" s="7"/>
    </row>
    <row r="5" spans="1:9" customFormat="1" ht="42.75" customHeight="1" x14ac:dyDescent="0.25">
      <c r="A5" s="32" t="s">
        <v>123</v>
      </c>
      <c r="B5" s="32"/>
      <c r="C5" s="32"/>
      <c r="D5" s="32"/>
      <c r="E5" s="32"/>
      <c r="F5" s="32"/>
      <c r="G5" s="32"/>
      <c r="H5" s="32"/>
      <c r="I5" s="32"/>
    </row>
    <row r="6" spans="1:9" ht="12" customHeight="1" x14ac:dyDescent="0.2">
      <c r="A6" s="29"/>
      <c r="B6" s="29"/>
      <c r="C6" s="29"/>
      <c r="D6" s="29"/>
      <c r="E6" s="29"/>
      <c r="F6" s="29"/>
      <c r="G6" s="29"/>
      <c r="H6" s="6"/>
      <c r="I6" s="6"/>
    </row>
    <row r="7" spans="1:9" ht="31.5" customHeight="1" x14ac:dyDescent="0.2">
      <c r="A7" s="30" t="s">
        <v>57</v>
      </c>
      <c r="B7" s="30" t="s">
        <v>117</v>
      </c>
      <c r="C7" s="30" t="s">
        <v>58</v>
      </c>
      <c r="D7" s="30" t="s">
        <v>59</v>
      </c>
      <c r="E7" s="31" t="s">
        <v>119</v>
      </c>
      <c r="F7" s="31" t="s">
        <v>120</v>
      </c>
      <c r="G7" s="31" t="s">
        <v>121</v>
      </c>
      <c r="H7" s="31" t="s">
        <v>124</v>
      </c>
      <c r="I7" s="31" t="s">
        <v>125</v>
      </c>
    </row>
    <row r="8" spans="1:9" ht="35.25" customHeight="1" x14ac:dyDescent="0.2">
      <c r="A8" s="30"/>
      <c r="B8" s="30"/>
      <c r="C8" s="30"/>
      <c r="D8" s="30"/>
      <c r="E8" s="31"/>
      <c r="F8" s="31"/>
      <c r="G8" s="31"/>
      <c r="H8" s="31"/>
      <c r="I8" s="31"/>
    </row>
    <row r="9" spans="1:9" ht="15" customHeight="1" x14ac:dyDescent="0.2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9">
        <v>8</v>
      </c>
      <c r="I9" s="10">
        <v>9</v>
      </c>
    </row>
    <row r="10" spans="1:9" ht="15" customHeight="1" x14ac:dyDescent="0.2">
      <c r="A10" s="16" t="s">
        <v>65</v>
      </c>
      <c r="B10" s="10" t="s">
        <v>67</v>
      </c>
      <c r="C10" s="10"/>
      <c r="D10" s="10"/>
      <c r="E10" s="11">
        <v>34421280</v>
      </c>
      <c r="F10" s="11">
        <v>34421280</v>
      </c>
      <c r="G10" s="11">
        <v>28630322.120000001</v>
      </c>
      <c r="H10" s="20">
        <f>(G10/E10)*100*1000</f>
        <v>83176.227380271739</v>
      </c>
      <c r="I10" s="20">
        <f>G10/F10*100000</f>
        <v>83176.227380271739</v>
      </c>
    </row>
    <row r="11" spans="1:9" ht="12.75" customHeight="1" x14ac:dyDescent="0.2">
      <c r="A11" s="17" t="s">
        <v>69</v>
      </c>
      <c r="B11" s="12" t="s">
        <v>67</v>
      </c>
      <c r="C11" s="12" t="s">
        <v>71</v>
      </c>
      <c r="D11" s="12"/>
      <c r="E11" s="13">
        <v>28977000</v>
      </c>
      <c r="F11" s="13">
        <v>28977000</v>
      </c>
      <c r="G11" s="13">
        <v>23296965.120000001</v>
      </c>
      <c r="H11" s="21">
        <f>(G11/E11)*100*1000</f>
        <v>80398.126514131902</v>
      </c>
      <c r="I11" s="21">
        <f>G11/F11*100000</f>
        <v>80398.126514131902</v>
      </c>
    </row>
    <row r="12" spans="1:9" ht="12.75" customHeight="1" x14ac:dyDescent="0.2">
      <c r="A12" s="18" t="s">
        <v>73</v>
      </c>
      <c r="B12" s="12" t="s">
        <v>67</v>
      </c>
      <c r="C12" s="14" t="s">
        <v>75</v>
      </c>
      <c r="D12" s="14"/>
      <c r="E12" s="13">
        <v>28977000</v>
      </c>
      <c r="F12" s="13">
        <v>28977000</v>
      </c>
      <c r="G12" s="13">
        <v>23296965.120000001</v>
      </c>
      <c r="H12" s="21">
        <f>(G12/E12)*100*1000</f>
        <v>80398.126514131902</v>
      </c>
      <c r="I12" s="21">
        <f t="shared" ref="I12:I27" si="0">G12/F12*100000</f>
        <v>80398.126514131902</v>
      </c>
    </row>
    <row r="13" spans="1:9" ht="55.5" customHeight="1" x14ac:dyDescent="0.2">
      <c r="A13" s="18" t="s">
        <v>76</v>
      </c>
      <c r="B13" s="12" t="s">
        <v>67</v>
      </c>
      <c r="C13" s="14" t="s">
        <v>77</v>
      </c>
      <c r="D13" s="15"/>
      <c r="E13" s="13">
        <v>28977000</v>
      </c>
      <c r="F13" s="13">
        <v>28977000</v>
      </c>
      <c r="G13" s="13">
        <v>23296965.120000001</v>
      </c>
      <c r="H13" s="21">
        <f t="shared" ref="H13:H27" si="1">(G13/E13)*100*1000</f>
        <v>80398.126514131902</v>
      </c>
      <c r="I13" s="21">
        <f t="shared" si="0"/>
        <v>80398.126514131902</v>
      </c>
    </row>
    <row r="14" spans="1:9" ht="42.75" customHeight="1" x14ac:dyDescent="0.2">
      <c r="A14" s="18" t="s">
        <v>78</v>
      </c>
      <c r="B14" s="12" t="s">
        <v>67</v>
      </c>
      <c r="C14" s="14" t="s">
        <v>79</v>
      </c>
      <c r="D14" s="15"/>
      <c r="E14" s="13">
        <v>28977000</v>
      </c>
      <c r="F14" s="13">
        <v>28977000</v>
      </c>
      <c r="G14" s="13">
        <v>23296965.120000001</v>
      </c>
      <c r="H14" s="21">
        <f t="shared" si="1"/>
        <v>80398.126514131902</v>
      </c>
      <c r="I14" s="21">
        <f t="shared" si="0"/>
        <v>80398.126514131902</v>
      </c>
    </row>
    <row r="15" spans="1:9" ht="25.5" customHeight="1" x14ac:dyDescent="0.2">
      <c r="A15" s="18" t="s">
        <v>24</v>
      </c>
      <c r="B15" s="12" t="s">
        <v>67</v>
      </c>
      <c r="C15" s="14" t="s">
        <v>79</v>
      </c>
      <c r="D15" s="14" t="s">
        <v>2</v>
      </c>
      <c r="E15" s="13">
        <v>28475792.120000001</v>
      </c>
      <c r="F15" s="13">
        <v>26564367.48</v>
      </c>
      <c r="G15" s="13">
        <v>22871614.16</v>
      </c>
      <c r="H15" s="21">
        <f t="shared" si="1"/>
        <v>80319.501082240648</v>
      </c>
      <c r="I15" s="21">
        <f t="shared" si="0"/>
        <v>86098.847176465875</v>
      </c>
    </row>
    <row r="16" spans="1:9" ht="25.5" customHeight="1" x14ac:dyDescent="0.2">
      <c r="A16" s="18" t="s">
        <v>3</v>
      </c>
      <c r="B16" s="12" t="s">
        <v>67</v>
      </c>
      <c r="C16" s="14" t="s">
        <v>79</v>
      </c>
      <c r="D16" s="14" t="s">
        <v>4</v>
      </c>
      <c r="E16" s="13">
        <v>501207.88</v>
      </c>
      <c r="F16" s="13">
        <v>501207.88</v>
      </c>
      <c r="G16" s="13">
        <v>425350.96</v>
      </c>
      <c r="H16" s="21">
        <f t="shared" si="1"/>
        <v>84865.178097359531</v>
      </c>
      <c r="I16" s="21">
        <f t="shared" si="0"/>
        <v>84865.178097359531</v>
      </c>
    </row>
    <row r="17" spans="1:9" ht="25.5" customHeight="1" x14ac:dyDescent="0.2">
      <c r="A17" s="18" t="s">
        <v>43</v>
      </c>
      <c r="B17" s="12" t="s">
        <v>67</v>
      </c>
      <c r="C17" s="14" t="s">
        <v>79</v>
      </c>
      <c r="D17" s="14" t="s">
        <v>44</v>
      </c>
      <c r="E17" s="13">
        <v>0</v>
      </c>
      <c r="F17" s="13">
        <v>1911424.64</v>
      </c>
      <c r="G17" s="13">
        <v>0</v>
      </c>
      <c r="H17" s="21">
        <v>0</v>
      </c>
      <c r="I17" s="21">
        <f t="shared" si="0"/>
        <v>0</v>
      </c>
    </row>
    <row r="18" spans="1:9" ht="25.5" customHeight="1" x14ac:dyDescent="0.2">
      <c r="A18" s="17" t="s">
        <v>85</v>
      </c>
      <c r="B18" s="12" t="s">
        <v>67</v>
      </c>
      <c r="C18" s="12" t="s">
        <v>87</v>
      </c>
      <c r="D18" s="12"/>
      <c r="E18" s="13">
        <v>5423000</v>
      </c>
      <c r="F18" s="13">
        <v>5423000</v>
      </c>
      <c r="G18" s="13">
        <v>5317250</v>
      </c>
      <c r="H18" s="21">
        <f t="shared" si="1"/>
        <v>98049.972340033186</v>
      </c>
      <c r="I18" s="21">
        <f t="shared" si="0"/>
        <v>98049.972340033186</v>
      </c>
    </row>
    <row r="19" spans="1:9" ht="30.75" customHeight="1" x14ac:dyDescent="0.2">
      <c r="A19" s="18" t="s">
        <v>89</v>
      </c>
      <c r="B19" s="12" t="s">
        <v>67</v>
      </c>
      <c r="C19" s="14" t="s">
        <v>91</v>
      </c>
      <c r="D19" s="14"/>
      <c r="E19" s="13">
        <v>5423000</v>
      </c>
      <c r="F19" s="13">
        <v>5423000</v>
      </c>
      <c r="G19" s="13">
        <v>5317250</v>
      </c>
      <c r="H19" s="21">
        <f t="shared" si="1"/>
        <v>98049.972340033186</v>
      </c>
      <c r="I19" s="21">
        <f t="shared" si="0"/>
        <v>98049.972340033186</v>
      </c>
    </row>
    <row r="20" spans="1:9" ht="18.75" customHeight="1" x14ac:dyDescent="0.2">
      <c r="A20" s="18" t="s">
        <v>92</v>
      </c>
      <c r="B20" s="12" t="s">
        <v>67</v>
      </c>
      <c r="C20" s="14" t="s">
        <v>93</v>
      </c>
      <c r="D20" s="15"/>
      <c r="E20" s="13">
        <v>5423000</v>
      </c>
      <c r="F20" s="13">
        <v>5423000</v>
      </c>
      <c r="G20" s="13">
        <v>5317250</v>
      </c>
      <c r="H20" s="21">
        <f t="shared" si="1"/>
        <v>98049.972340033186</v>
      </c>
      <c r="I20" s="21">
        <f t="shared" si="0"/>
        <v>98049.972340033186</v>
      </c>
    </row>
    <row r="21" spans="1:9" ht="57" customHeight="1" x14ac:dyDescent="0.2">
      <c r="A21" s="18" t="s">
        <v>95</v>
      </c>
      <c r="B21" s="12" t="s">
        <v>67</v>
      </c>
      <c r="C21" s="14" t="s">
        <v>97</v>
      </c>
      <c r="D21" s="15"/>
      <c r="E21" s="13">
        <v>5423000</v>
      </c>
      <c r="F21" s="13">
        <v>5423000</v>
      </c>
      <c r="G21" s="13">
        <v>5317250</v>
      </c>
      <c r="H21" s="21">
        <f t="shared" si="1"/>
        <v>98049.972340033186</v>
      </c>
      <c r="I21" s="21">
        <f t="shared" si="0"/>
        <v>98049.972340033186</v>
      </c>
    </row>
    <row r="22" spans="1:9" ht="16.5" customHeight="1" x14ac:dyDescent="0.2">
      <c r="A22" s="18" t="s">
        <v>35</v>
      </c>
      <c r="B22" s="12" t="s">
        <v>67</v>
      </c>
      <c r="C22" s="14" t="s">
        <v>97</v>
      </c>
      <c r="D22" s="14" t="s">
        <v>36</v>
      </c>
      <c r="E22" s="13">
        <v>5423000</v>
      </c>
      <c r="F22" s="13">
        <v>5423000</v>
      </c>
      <c r="G22" s="13">
        <v>5317250</v>
      </c>
      <c r="H22" s="21">
        <f t="shared" si="1"/>
        <v>98049.972340033186</v>
      </c>
      <c r="I22" s="21">
        <f t="shared" si="0"/>
        <v>98049.972340033186</v>
      </c>
    </row>
    <row r="23" spans="1:9" ht="42.75" customHeight="1" x14ac:dyDescent="0.2">
      <c r="A23" s="17" t="s">
        <v>101</v>
      </c>
      <c r="B23" s="12" t="s">
        <v>67</v>
      </c>
      <c r="C23" s="12" t="s">
        <v>103</v>
      </c>
      <c r="D23" s="12"/>
      <c r="E23" s="13">
        <v>21280</v>
      </c>
      <c r="F23" s="13">
        <v>21280</v>
      </c>
      <c r="G23" s="13">
        <v>16107</v>
      </c>
      <c r="H23" s="21">
        <f t="shared" si="1"/>
        <v>75690.789473684199</v>
      </c>
      <c r="I23" s="21">
        <f t="shared" si="0"/>
        <v>75690.789473684199</v>
      </c>
    </row>
    <row r="24" spans="1:9" ht="16.5" customHeight="1" x14ac:dyDescent="0.2">
      <c r="A24" s="18" t="s">
        <v>73</v>
      </c>
      <c r="B24" s="12" t="s">
        <v>67</v>
      </c>
      <c r="C24" s="14" t="s">
        <v>106</v>
      </c>
      <c r="D24" s="14"/>
      <c r="E24" s="13">
        <v>21280</v>
      </c>
      <c r="F24" s="13">
        <v>21280</v>
      </c>
      <c r="G24" s="13">
        <v>16107</v>
      </c>
      <c r="H24" s="21">
        <f t="shared" si="1"/>
        <v>75690.789473684199</v>
      </c>
      <c r="I24" s="21">
        <f t="shared" si="0"/>
        <v>75690.789473684199</v>
      </c>
    </row>
    <row r="25" spans="1:9" ht="40.5" customHeight="1" x14ac:dyDescent="0.2">
      <c r="A25" s="18" t="s">
        <v>107</v>
      </c>
      <c r="B25" s="12" t="s">
        <v>67</v>
      </c>
      <c r="C25" s="14" t="s">
        <v>108</v>
      </c>
      <c r="D25" s="15"/>
      <c r="E25" s="13">
        <v>21280</v>
      </c>
      <c r="F25" s="13">
        <v>21280</v>
      </c>
      <c r="G25" s="13">
        <v>16107</v>
      </c>
      <c r="H25" s="21">
        <f t="shared" si="1"/>
        <v>75690.789473684199</v>
      </c>
      <c r="I25" s="21">
        <f t="shared" si="0"/>
        <v>75690.789473684199</v>
      </c>
    </row>
    <row r="26" spans="1:9" ht="42.75" customHeight="1" x14ac:dyDescent="0.2">
      <c r="A26" s="18" t="s">
        <v>109</v>
      </c>
      <c r="B26" s="12" t="s">
        <v>67</v>
      </c>
      <c r="C26" s="14" t="s">
        <v>110</v>
      </c>
      <c r="D26" s="15"/>
      <c r="E26" s="13">
        <v>21280</v>
      </c>
      <c r="F26" s="13">
        <v>21280</v>
      </c>
      <c r="G26" s="13">
        <v>16107</v>
      </c>
      <c r="H26" s="21">
        <f t="shared" si="1"/>
        <v>75690.789473684199</v>
      </c>
      <c r="I26" s="21">
        <f t="shared" si="0"/>
        <v>75690.789473684199</v>
      </c>
    </row>
    <row r="27" spans="1:9" ht="25.5" customHeight="1" x14ac:dyDescent="0.2">
      <c r="A27" s="18" t="s">
        <v>3</v>
      </c>
      <c r="B27" s="12" t="s">
        <v>67</v>
      </c>
      <c r="C27" s="14" t="s">
        <v>110</v>
      </c>
      <c r="D27" s="14" t="s">
        <v>4</v>
      </c>
      <c r="E27" s="13">
        <v>21280</v>
      </c>
      <c r="F27" s="13">
        <v>21280</v>
      </c>
      <c r="G27" s="13">
        <v>16107</v>
      </c>
      <c r="H27" s="21">
        <f t="shared" si="1"/>
        <v>75690.789473684199</v>
      </c>
      <c r="I27" s="21">
        <f t="shared" si="0"/>
        <v>75690.789473684199</v>
      </c>
    </row>
    <row r="28" spans="1:9" ht="30" customHeight="1" x14ac:dyDescent="0.2">
      <c r="A28" s="16" t="s">
        <v>113</v>
      </c>
      <c r="B28" s="10" t="s">
        <v>114</v>
      </c>
      <c r="C28" s="10"/>
      <c r="D28" s="10"/>
      <c r="E28" s="11">
        <v>781745</v>
      </c>
      <c r="F28" s="11">
        <v>781745</v>
      </c>
      <c r="G28" s="11">
        <v>781745</v>
      </c>
      <c r="H28" s="20">
        <f>G28/E28*100*1000</f>
        <v>100000</v>
      </c>
      <c r="I28" s="20">
        <f>G28/F28*100*1000</f>
        <v>100000</v>
      </c>
    </row>
    <row r="29" spans="1:9" ht="29.25" customHeight="1" x14ac:dyDescent="0.2">
      <c r="A29" s="17" t="s">
        <v>17</v>
      </c>
      <c r="B29" s="12" t="s">
        <v>114</v>
      </c>
      <c r="C29" s="12" t="s">
        <v>18</v>
      </c>
      <c r="D29" s="12"/>
      <c r="E29" s="13">
        <v>781745</v>
      </c>
      <c r="F29" s="13">
        <v>781745</v>
      </c>
      <c r="G29" s="13">
        <v>781745</v>
      </c>
      <c r="H29" s="21">
        <f>(G29/E29)*100*1000</f>
        <v>100000</v>
      </c>
      <c r="I29" s="21">
        <f>G29/F29*100000</f>
        <v>100000</v>
      </c>
    </row>
    <row r="30" spans="1:9" ht="30" customHeight="1" x14ac:dyDescent="0.2">
      <c r="A30" s="18" t="s">
        <v>19</v>
      </c>
      <c r="B30" s="12" t="s">
        <v>114</v>
      </c>
      <c r="C30" s="14" t="s">
        <v>20</v>
      </c>
      <c r="D30" s="14"/>
      <c r="E30" s="13">
        <v>781745</v>
      </c>
      <c r="F30" s="13">
        <v>781745</v>
      </c>
      <c r="G30" s="13">
        <v>781745</v>
      </c>
      <c r="H30" s="21">
        <f t="shared" ref="H30:H33" si="2">(G30/E30)*100*1000</f>
        <v>100000</v>
      </c>
      <c r="I30" s="21">
        <f t="shared" ref="I30:I33" si="3">G30/F30*100000</f>
        <v>100000</v>
      </c>
    </row>
    <row r="31" spans="1:9" ht="57" customHeight="1" x14ac:dyDescent="0.2">
      <c r="A31" s="18" t="s">
        <v>21</v>
      </c>
      <c r="B31" s="12" t="s">
        <v>114</v>
      </c>
      <c r="C31" s="14" t="s">
        <v>22</v>
      </c>
      <c r="D31" s="15"/>
      <c r="E31" s="13">
        <v>781745</v>
      </c>
      <c r="F31" s="13">
        <v>781745</v>
      </c>
      <c r="G31" s="13">
        <v>781745</v>
      </c>
      <c r="H31" s="21">
        <f t="shared" si="2"/>
        <v>100000</v>
      </c>
      <c r="I31" s="21">
        <f t="shared" si="3"/>
        <v>100000</v>
      </c>
    </row>
    <row r="32" spans="1:9" ht="57" customHeight="1" x14ac:dyDescent="0.2">
      <c r="A32" s="18" t="s">
        <v>23</v>
      </c>
      <c r="B32" s="12" t="s">
        <v>114</v>
      </c>
      <c r="C32" s="14" t="s">
        <v>1</v>
      </c>
      <c r="D32" s="15"/>
      <c r="E32" s="13">
        <v>781745</v>
      </c>
      <c r="F32" s="13">
        <v>781745</v>
      </c>
      <c r="G32" s="13">
        <v>781745</v>
      </c>
      <c r="H32" s="21">
        <f t="shared" si="2"/>
        <v>100000</v>
      </c>
      <c r="I32" s="21">
        <f t="shared" si="3"/>
        <v>100000</v>
      </c>
    </row>
    <row r="33" spans="1:9" ht="27" customHeight="1" x14ac:dyDescent="0.2">
      <c r="A33" s="18" t="s">
        <v>24</v>
      </c>
      <c r="B33" s="12" t="s">
        <v>114</v>
      </c>
      <c r="C33" s="14" t="s">
        <v>1</v>
      </c>
      <c r="D33" s="14" t="s">
        <v>2</v>
      </c>
      <c r="E33" s="13">
        <v>781745</v>
      </c>
      <c r="F33" s="13">
        <v>781745</v>
      </c>
      <c r="G33" s="13">
        <v>781745</v>
      </c>
      <c r="H33" s="21">
        <f t="shared" si="2"/>
        <v>100000</v>
      </c>
      <c r="I33" s="21">
        <f t="shared" si="3"/>
        <v>100000</v>
      </c>
    </row>
    <row r="34" spans="1:9" ht="28.5" customHeight="1" x14ac:dyDescent="0.2">
      <c r="A34" s="16" t="s">
        <v>116</v>
      </c>
      <c r="B34" s="10" t="s">
        <v>0</v>
      </c>
      <c r="C34" s="10"/>
      <c r="D34" s="10"/>
      <c r="E34" s="11">
        <v>8333870</v>
      </c>
      <c r="F34" s="11">
        <v>8333870</v>
      </c>
      <c r="G34" s="11">
        <v>8333140.8300000001</v>
      </c>
      <c r="H34" s="22">
        <f t="shared" ref="H34:H77" si="4">(G34/E34)*100</f>
        <v>99.991250523466292</v>
      </c>
      <c r="I34" s="23">
        <v>99.991250523466292</v>
      </c>
    </row>
    <row r="35" spans="1:9" ht="27.75" customHeight="1" x14ac:dyDescent="0.2">
      <c r="A35" s="17" t="s">
        <v>17</v>
      </c>
      <c r="B35" s="12" t="s">
        <v>0</v>
      </c>
      <c r="C35" s="12" t="s">
        <v>18</v>
      </c>
      <c r="D35" s="12"/>
      <c r="E35" s="13">
        <v>8333870</v>
      </c>
      <c r="F35" s="13">
        <v>8333870</v>
      </c>
      <c r="G35" s="13">
        <v>8333140.8300000001</v>
      </c>
      <c r="H35" s="24">
        <f t="shared" si="4"/>
        <v>99.991250523466292</v>
      </c>
      <c r="I35" s="25">
        <v>99.991250523466292</v>
      </c>
    </row>
    <row r="36" spans="1:9" ht="27.75" customHeight="1" x14ac:dyDescent="0.2">
      <c r="A36" s="18" t="s">
        <v>19</v>
      </c>
      <c r="B36" s="12" t="s">
        <v>0</v>
      </c>
      <c r="C36" s="14" t="s">
        <v>20</v>
      </c>
      <c r="D36" s="14"/>
      <c r="E36" s="13">
        <v>8333870</v>
      </c>
      <c r="F36" s="13">
        <v>8333870</v>
      </c>
      <c r="G36" s="13">
        <v>8333140.8300000001</v>
      </c>
      <c r="H36" s="24">
        <f t="shared" si="4"/>
        <v>99.991250523466292</v>
      </c>
      <c r="I36" s="25">
        <v>99.991250523466292</v>
      </c>
    </row>
    <row r="37" spans="1:9" ht="56.25" customHeight="1" x14ac:dyDescent="0.2">
      <c r="A37" s="18" t="s">
        <v>21</v>
      </c>
      <c r="B37" s="12" t="s">
        <v>0</v>
      </c>
      <c r="C37" s="14" t="s">
        <v>22</v>
      </c>
      <c r="D37" s="15"/>
      <c r="E37" s="13">
        <v>8333870</v>
      </c>
      <c r="F37" s="13">
        <v>8333870</v>
      </c>
      <c r="G37" s="13">
        <v>8333140.8300000001</v>
      </c>
      <c r="H37" s="24">
        <f t="shared" si="4"/>
        <v>99.991250523466292</v>
      </c>
      <c r="I37" s="25">
        <v>99.991250523466292</v>
      </c>
    </row>
    <row r="38" spans="1:9" ht="54" customHeight="1" x14ac:dyDescent="0.2">
      <c r="A38" s="18" t="s">
        <v>23</v>
      </c>
      <c r="B38" s="12" t="s">
        <v>0</v>
      </c>
      <c r="C38" s="14" t="s">
        <v>1</v>
      </c>
      <c r="D38" s="15"/>
      <c r="E38" s="13">
        <v>8333870</v>
      </c>
      <c r="F38" s="13">
        <v>8333870</v>
      </c>
      <c r="G38" s="13">
        <v>8333140.8300000001</v>
      </c>
      <c r="H38" s="24">
        <f t="shared" si="4"/>
        <v>99.991250523466292</v>
      </c>
      <c r="I38" s="25">
        <v>99.991250523466292</v>
      </c>
    </row>
    <row r="39" spans="1:9" ht="28.5" customHeight="1" x14ac:dyDescent="0.2">
      <c r="A39" s="18" t="s">
        <v>24</v>
      </c>
      <c r="B39" s="12" t="s">
        <v>0</v>
      </c>
      <c r="C39" s="14" t="s">
        <v>1</v>
      </c>
      <c r="D39" s="14" t="s">
        <v>2</v>
      </c>
      <c r="E39" s="13">
        <v>8333870</v>
      </c>
      <c r="F39" s="13">
        <v>8333870</v>
      </c>
      <c r="G39" s="13">
        <v>8333140.8300000001</v>
      </c>
      <c r="H39" s="24">
        <f t="shared" si="4"/>
        <v>99.991250523466292</v>
      </c>
      <c r="I39" s="25">
        <v>99.991250523466292</v>
      </c>
    </row>
    <row r="40" spans="1:9" ht="29.25" customHeight="1" x14ac:dyDescent="0.2">
      <c r="A40" s="16" t="s">
        <v>5</v>
      </c>
      <c r="B40" s="10" t="s">
        <v>6</v>
      </c>
      <c r="C40" s="10"/>
      <c r="D40" s="10"/>
      <c r="E40" s="11">
        <v>36280385</v>
      </c>
      <c r="F40" s="11">
        <v>36280385</v>
      </c>
      <c r="G40" s="11">
        <v>36278648.759999998</v>
      </c>
      <c r="H40" s="22">
        <f t="shared" si="4"/>
        <v>99.995214383750337</v>
      </c>
      <c r="I40" s="22">
        <v>99.995214383750337</v>
      </c>
    </row>
    <row r="41" spans="1:9" ht="19.5" customHeight="1" x14ac:dyDescent="0.2">
      <c r="A41" s="17" t="s">
        <v>7</v>
      </c>
      <c r="B41" s="12" t="s">
        <v>6</v>
      </c>
      <c r="C41" s="12" t="s">
        <v>8</v>
      </c>
      <c r="D41" s="12"/>
      <c r="E41" s="13">
        <v>20007000</v>
      </c>
      <c r="F41" s="13">
        <v>20007000</v>
      </c>
      <c r="G41" s="13">
        <v>20006083.760000002</v>
      </c>
      <c r="H41" s="24">
        <f t="shared" si="4"/>
        <v>99.995420402858997</v>
      </c>
      <c r="I41" s="24">
        <v>99.995420402858997</v>
      </c>
    </row>
    <row r="42" spans="1:9" ht="42.75" customHeight="1" x14ac:dyDescent="0.2">
      <c r="A42" s="18" t="s">
        <v>9</v>
      </c>
      <c r="B42" s="12" t="s">
        <v>6</v>
      </c>
      <c r="C42" s="14" t="s">
        <v>10</v>
      </c>
      <c r="D42" s="14"/>
      <c r="E42" s="13">
        <v>20007000</v>
      </c>
      <c r="F42" s="13">
        <v>20007000</v>
      </c>
      <c r="G42" s="13">
        <v>20006083.760000002</v>
      </c>
      <c r="H42" s="24">
        <f t="shared" si="4"/>
        <v>99.995420402858997</v>
      </c>
      <c r="I42" s="24">
        <v>99.995420402858997</v>
      </c>
    </row>
    <row r="43" spans="1:9" ht="55.5" customHeight="1" x14ac:dyDescent="0.2">
      <c r="A43" s="18" t="s">
        <v>11</v>
      </c>
      <c r="B43" s="12" t="s">
        <v>6</v>
      </c>
      <c r="C43" s="14" t="s">
        <v>12</v>
      </c>
      <c r="D43" s="15"/>
      <c r="E43" s="13">
        <v>20007000</v>
      </c>
      <c r="F43" s="13">
        <v>20007000</v>
      </c>
      <c r="G43" s="13">
        <v>20006083.760000002</v>
      </c>
      <c r="H43" s="24">
        <f t="shared" si="4"/>
        <v>99.995420402858997</v>
      </c>
      <c r="I43" s="24">
        <v>99.995420402858997</v>
      </c>
    </row>
    <row r="44" spans="1:9" ht="42.75" customHeight="1" x14ac:dyDescent="0.2">
      <c r="A44" s="18" t="s">
        <v>13</v>
      </c>
      <c r="B44" s="12" t="s">
        <v>6</v>
      </c>
      <c r="C44" s="14" t="s">
        <v>14</v>
      </c>
      <c r="D44" s="15"/>
      <c r="E44" s="13">
        <v>20007000</v>
      </c>
      <c r="F44" s="13">
        <v>20007000</v>
      </c>
      <c r="G44" s="13">
        <v>20006083.760000002</v>
      </c>
      <c r="H44" s="24">
        <f t="shared" si="4"/>
        <v>99.995420402858997</v>
      </c>
      <c r="I44" s="24">
        <v>99.995420402858997</v>
      </c>
    </row>
    <row r="45" spans="1:9" ht="19.5" customHeight="1" x14ac:dyDescent="0.2">
      <c r="A45" s="18" t="s">
        <v>15</v>
      </c>
      <c r="B45" s="12" t="s">
        <v>6</v>
      </c>
      <c r="C45" s="14" t="s">
        <v>14</v>
      </c>
      <c r="D45" s="14" t="s">
        <v>16</v>
      </c>
      <c r="E45" s="13">
        <v>20007000</v>
      </c>
      <c r="F45" s="13">
        <v>20007000</v>
      </c>
      <c r="G45" s="13">
        <v>20006083.760000002</v>
      </c>
      <c r="H45" s="24">
        <f t="shared" si="4"/>
        <v>99.995420402858997</v>
      </c>
      <c r="I45" s="24">
        <v>99.995420402858997</v>
      </c>
    </row>
    <row r="46" spans="1:9" ht="29.25" customHeight="1" x14ac:dyDescent="0.2">
      <c r="A46" s="17" t="s">
        <v>17</v>
      </c>
      <c r="B46" s="12" t="s">
        <v>6</v>
      </c>
      <c r="C46" s="12" t="s">
        <v>18</v>
      </c>
      <c r="D46" s="12"/>
      <c r="E46" s="13">
        <v>16273385</v>
      </c>
      <c r="F46" s="13">
        <v>16273385</v>
      </c>
      <c r="G46" s="13">
        <v>16272565</v>
      </c>
      <c r="H46" s="24">
        <f t="shared" si="4"/>
        <v>99.994961097522122</v>
      </c>
      <c r="I46" s="24">
        <v>99.994961097522122</v>
      </c>
    </row>
    <row r="47" spans="1:9" ht="27" customHeight="1" x14ac:dyDescent="0.2">
      <c r="A47" s="18" t="s">
        <v>19</v>
      </c>
      <c r="B47" s="12" t="s">
        <v>6</v>
      </c>
      <c r="C47" s="14" t="s">
        <v>20</v>
      </c>
      <c r="D47" s="14"/>
      <c r="E47" s="13">
        <v>16273385</v>
      </c>
      <c r="F47" s="13">
        <v>16273385</v>
      </c>
      <c r="G47" s="13">
        <v>16272565</v>
      </c>
      <c r="H47" s="24">
        <f t="shared" si="4"/>
        <v>99.994961097522122</v>
      </c>
      <c r="I47" s="24">
        <v>99.994961097522122</v>
      </c>
    </row>
    <row r="48" spans="1:9" ht="54.75" customHeight="1" x14ac:dyDescent="0.2">
      <c r="A48" s="18" t="s">
        <v>21</v>
      </c>
      <c r="B48" s="12" t="s">
        <v>6</v>
      </c>
      <c r="C48" s="14" t="s">
        <v>22</v>
      </c>
      <c r="D48" s="15"/>
      <c r="E48" s="13">
        <v>16273385</v>
      </c>
      <c r="F48" s="13">
        <v>16273385</v>
      </c>
      <c r="G48" s="13">
        <v>16272565</v>
      </c>
      <c r="H48" s="24">
        <f t="shared" si="4"/>
        <v>99.994961097522122</v>
      </c>
      <c r="I48" s="24">
        <v>99.994961097522122</v>
      </c>
    </row>
    <row r="49" spans="1:9" ht="54" customHeight="1" x14ac:dyDescent="0.2">
      <c r="A49" s="18" t="s">
        <v>23</v>
      </c>
      <c r="B49" s="12" t="s">
        <v>6</v>
      </c>
      <c r="C49" s="14" t="s">
        <v>1</v>
      </c>
      <c r="D49" s="15"/>
      <c r="E49" s="13">
        <v>16273385</v>
      </c>
      <c r="F49" s="13">
        <v>16273385</v>
      </c>
      <c r="G49" s="13">
        <v>16272565</v>
      </c>
      <c r="H49" s="24">
        <f t="shared" si="4"/>
        <v>99.994961097522122</v>
      </c>
      <c r="I49" s="24">
        <v>99.994961097522122</v>
      </c>
    </row>
    <row r="50" spans="1:9" ht="27" customHeight="1" x14ac:dyDescent="0.2">
      <c r="A50" s="18" t="s">
        <v>24</v>
      </c>
      <c r="B50" s="12" t="s">
        <v>6</v>
      </c>
      <c r="C50" s="14" t="s">
        <v>1</v>
      </c>
      <c r="D50" s="14" t="s">
        <v>2</v>
      </c>
      <c r="E50" s="13">
        <v>16247228</v>
      </c>
      <c r="F50" s="13">
        <v>16247228</v>
      </c>
      <c r="G50" s="13">
        <v>16247228</v>
      </c>
      <c r="H50" s="24">
        <f t="shared" si="4"/>
        <v>100</v>
      </c>
      <c r="I50" s="24">
        <v>100</v>
      </c>
    </row>
    <row r="51" spans="1:9" ht="29.25" customHeight="1" x14ac:dyDescent="0.2">
      <c r="A51" s="18" t="s">
        <v>3</v>
      </c>
      <c r="B51" s="12" t="s">
        <v>6</v>
      </c>
      <c r="C51" s="14" t="s">
        <v>1</v>
      </c>
      <c r="D51" s="14" t="s">
        <v>4</v>
      </c>
      <c r="E51" s="13">
        <v>26157</v>
      </c>
      <c r="F51" s="13">
        <v>26157</v>
      </c>
      <c r="G51" s="13">
        <v>25337</v>
      </c>
      <c r="H51" s="24">
        <f t="shared" si="4"/>
        <v>96.865083916351267</v>
      </c>
      <c r="I51" s="24">
        <v>96.865083916351267</v>
      </c>
    </row>
    <row r="52" spans="1:9" ht="25.5" customHeight="1" x14ac:dyDescent="0.2">
      <c r="A52" s="16" t="s">
        <v>25</v>
      </c>
      <c r="B52" s="10" t="s">
        <v>26</v>
      </c>
      <c r="C52" s="10"/>
      <c r="D52" s="10"/>
      <c r="E52" s="11">
        <v>6651001000</v>
      </c>
      <c r="F52" s="11">
        <v>6658648000</v>
      </c>
      <c r="G52" s="11">
        <v>6648375591.0200005</v>
      </c>
      <c r="H52" s="22">
        <f t="shared" si="4"/>
        <v>99.960526107573884</v>
      </c>
      <c r="I52" s="22">
        <v>99.845728307308036</v>
      </c>
    </row>
    <row r="53" spans="1:9" ht="17.25" customHeight="1" x14ac:dyDescent="0.2">
      <c r="A53" s="17" t="s">
        <v>27</v>
      </c>
      <c r="B53" s="12" t="s">
        <v>26</v>
      </c>
      <c r="C53" s="12" t="s">
        <v>28</v>
      </c>
      <c r="D53" s="12"/>
      <c r="E53" s="13">
        <v>6651001000</v>
      </c>
      <c r="F53" s="13">
        <v>6658648000</v>
      </c>
      <c r="G53" s="13">
        <v>6648375591.0200005</v>
      </c>
      <c r="H53" s="24">
        <f t="shared" si="4"/>
        <v>99.960526107573884</v>
      </c>
      <c r="I53" s="24">
        <v>99.845728307308036</v>
      </c>
    </row>
    <row r="54" spans="1:9" ht="15.75" customHeight="1" x14ac:dyDescent="0.2">
      <c r="A54" s="18" t="s">
        <v>29</v>
      </c>
      <c r="B54" s="12" t="s">
        <v>26</v>
      </c>
      <c r="C54" s="14" t="s">
        <v>30</v>
      </c>
      <c r="D54" s="14"/>
      <c r="E54" s="13">
        <v>6651001000</v>
      </c>
      <c r="F54" s="13">
        <v>6658648000</v>
      </c>
      <c r="G54" s="13">
        <v>6648375591.0200005</v>
      </c>
      <c r="H54" s="24">
        <f t="shared" si="4"/>
        <v>99.960526107573884</v>
      </c>
      <c r="I54" s="24">
        <v>99.845728307308036</v>
      </c>
    </row>
    <row r="55" spans="1:9" ht="27.75" customHeight="1" x14ac:dyDescent="0.2">
      <c r="A55" s="18" t="s">
        <v>31</v>
      </c>
      <c r="B55" s="12" t="s">
        <v>26</v>
      </c>
      <c r="C55" s="14" t="s">
        <v>32</v>
      </c>
      <c r="D55" s="15"/>
      <c r="E55" s="13">
        <v>6629443000</v>
      </c>
      <c r="F55" s="13">
        <v>6637090000</v>
      </c>
      <c r="G55" s="13">
        <v>6626870943.3599997</v>
      </c>
      <c r="H55" s="24">
        <f t="shared" si="4"/>
        <v>99.961202522745879</v>
      </c>
      <c r="I55" s="24">
        <v>99.84603106722976</v>
      </c>
    </row>
    <row r="56" spans="1:9" ht="146.25" customHeight="1" x14ac:dyDescent="0.2">
      <c r="A56" s="18" t="s">
        <v>33</v>
      </c>
      <c r="B56" s="12" t="s">
        <v>26</v>
      </c>
      <c r="C56" s="14" t="s">
        <v>34</v>
      </c>
      <c r="D56" s="15"/>
      <c r="E56" s="13">
        <v>6424199000</v>
      </c>
      <c r="F56" s="13">
        <v>6431846000</v>
      </c>
      <c r="G56" s="13">
        <v>6429707061.4099998</v>
      </c>
      <c r="H56" s="24">
        <f t="shared" si="4"/>
        <v>100.08573927130837</v>
      </c>
      <c r="I56" s="24">
        <v>99.966744561514687</v>
      </c>
    </row>
    <row r="57" spans="1:9" x14ac:dyDescent="0.2">
      <c r="A57" s="18" t="s">
        <v>35</v>
      </c>
      <c r="B57" s="12" t="s">
        <v>26</v>
      </c>
      <c r="C57" s="14" t="s">
        <v>34</v>
      </c>
      <c r="D57" s="14" t="s">
        <v>36</v>
      </c>
      <c r="E57" s="13">
        <v>6424199000</v>
      </c>
      <c r="F57" s="13">
        <v>6431846000</v>
      </c>
      <c r="G57" s="13">
        <v>6429707061.4099998</v>
      </c>
      <c r="H57" s="24">
        <f t="shared" si="4"/>
        <v>100.08573927130837</v>
      </c>
      <c r="I57" s="24">
        <v>99.966744561514687</v>
      </c>
    </row>
    <row r="58" spans="1:9" ht="124.5" customHeight="1" x14ac:dyDescent="0.2">
      <c r="A58" s="18" t="s">
        <v>37</v>
      </c>
      <c r="B58" s="12" t="s">
        <v>26</v>
      </c>
      <c r="C58" s="14" t="s">
        <v>38</v>
      </c>
      <c r="D58" s="15"/>
      <c r="E58" s="13">
        <v>100701000</v>
      </c>
      <c r="F58" s="13">
        <v>100701000</v>
      </c>
      <c r="G58" s="13">
        <v>95866639.569999993</v>
      </c>
      <c r="H58" s="24">
        <f t="shared" si="4"/>
        <v>95.199292529369117</v>
      </c>
      <c r="I58" s="24">
        <v>95.199292529369117</v>
      </c>
    </row>
    <row r="59" spans="1:9" ht="41.25" customHeight="1" x14ac:dyDescent="0.2">
      <c r="A59" s="18" t="s">
        <v>39</v>
      </c>
      <c r="B59" s="12" t="s">
        <v>26</v>
      </c>
      <c r="C59" s="14" t="s">
        <v>38</v>
      </c>
      <c r="D59" s="14" t="s">
        <v>40</v>
      </c>
      <c r="E59" s="13">
        <v>100701000</v>
      </c>
      <c r="F59" s="13">
        <v>100701000</v>
      </c>
      <c r="G59" s="13">
        <v>95866639.569999993</v>
      </c>
      <c r="H59" s="24">
        <f t="shared" si="4"/>
        <v>95.199292529369117</v>
      </c>
      <c r="I59" s="24">
        <v>95.199292529369117</v>
      </c>
    </row>
    <row r="60" spans="1:9" ht="54.75" customHeight="1" x14ac:dyDescent="0.2">
      <c r="A60" s="18" t="s">
        <v>41</v>
      </c>
      <c r="B60" s="12" t="s">
        <v>26</v>
      </c>
      <c r="C60" s="14" t="s">
        <v>42</v>
      </c>
      <c r="D60" s="15"/>
      <c r="E60" s="13">
        <v>83544000</v>
      </c>
      <c r="F60" s="13">
        <v>83544000</v>
      </c>
      <c r="G60" s="13">
        <v>81277586.379999995</v>
      </c>
      <c r="H60" s="24">
        <f t="shared" si="4"/>
        <v>97.287161711194088</v>
      </c>
      <c r="I60" s="24">
        <v>97.287161711194088</v>
      </c>
    </row>
    <row r="61" spans="1:9" ht="27" customHeight="1" x14ac:dyDescent="0.2">
      <c r="A61" s="18" t="s">
        <v>43</v>
      </c>
      <c r="B61" s="12" t="s">
        <v>26</v>
      </c>
      <c r="C61" s="14" t="s">
        <v>42</v>
      </c>
      <c r="D61" s="14" t="s">
        <v>44</v>
      </c>
      <c r="E61" s="13">
        <v>83544000</v>
      </c>
      <c r="F61" s="13">
        <v>83544000</v>
      </c>
      <c r="G61" s="13">
        <v>81277586.379999995</v>
      </c>
      <c r="H61" s="24">
        <f t="shared" si="4"/>
        <v>97.287161711194088</v>
      </c>
      <c r="I61" s="24">
        <v>97.287161711194088</v>
      </c>
    </row>
    <row r="62" spans="1:9" ht="39" customHeight="1" x14ac:dyDescent="0.2">
      <c r="A62" s="18" t="s">
        <v>45</v>
      </c>
      <c r="B62" s="12" t="s">
        <v>26</v>
      </c>
      <c r="C62" s="14" t="s">
        <v>46</v>
      </c>
      <c r="D62" s="15"/>
      <c r="E62" s="13">
        <v>20999000</v>
      </c>
      <c r="F62" s="13">
        <v>20999000</v>
      </c>
      <c r="G62" s="13">
        <v>20019656</v>
      </c>
      <c r="H62" s="24">
        <f t="shared" si="4"/>
        <v>95.336235058812321</v>
      </c>
      <c r="I62" s="24">
        <v>95.336235058812321</v>
      </c>
    </row>
    <row r="63" spans="1:9" ht="18" customHeight="1" x14ac:dyDescent="0.2">
      <c r="A63" s="18" t="s">
        <v>47</v>
      </c>
      <c r="B63" s="12" t="s">
        <v>26</v>
      </c>
      <c r="C63" s="14" t="s">
        <v>46</v>
      </c>
      <c r="D63" s="14" t="s">
        <v>48</v>
      </c>
      <c r="E63" s="13">
        <v>8850000</v>
      </c>
      <c r="F63" s="13">
        <v>8850000</v>
      </c>
      <c r="G63" s="13">
        <v>8600000</v>
      </c>
      <c r="H63" s="24">
        <f t="shared" si="4"/>
        <v>97.175141242937855</v>
      </c>
      <c r="I63" s="24">
        <v>97.175141242937855</v>
      </c>
    </row>
    <row r="64" spans="1:9" ht="19.5" customHeight="1" x14ac:dyDescent="0.2">
      <c r="A64" s="18" t="s">
        <v>35</v>
      </c>
      <c r="B64" s="12" t="s">
        <v>26</v>
      </c>
      <c r="C64" s="14" t="s">
        <v>46</v>
      </c>
      <c r="D64" s="14" t="s">
        <v>36</v>
      </c>
      <c r="E64" s="13">
        <v>12149000</v>
      </c>
      <c r="F64" s="13">
        <v>12149000</v>
      </c>
      <c r="G64" s="13">
        <v>11419656</v>
      </c>
      <c r="H64" s="24">
        <f t="shared" si="4"/>
        <v>93.99667462342579</v>
      </c>
      <c r="I64" s="24">
        <v>93.99667462342579</v>
      </c>
    </row>
    <row r="65" spans="1:9" ht="56.25" customHeight="1" x14ac:dyDescent="0.2">
      <c r="A65" s="18" t="s">
        <v>49</v>
      </c>
      <c r="B65" s="12" t="s">
        <v>26</v>
      </c>
      <c r="C65" s="14" t="s">
        <v>50</v>
      </c>
      <c r="D65" s="15"/>
      <c r="E65" s="13">
        <v>50000</v>
      </c>
      <c r="F65" s="13">
        <v>50000</v>
      </c>
      <c r="G65" s="13">
        <v>0</v>
      </c>
      <c r="H65" s="24">
        <f t="shared" si="4"/>
        <v>0</v>
      </c>
      <c r="I65" s="24">
        <v>0</v>
      </c>
    </row>
    <row r="66" spans="1:9" ht="66" customHeight="1" x14ac:dyDescent="0.2">
      <c r="A66" s="18" t="s">
        <v>51</v>
      </c>
      <c r="B66" s="12" t="s">
        <v>26</v>
      </c>
      <c r="C66" s="14" t="s">
        <v>52</v>
      </c>
      <c r="D66" s="15"/>
      <c r="E66" s="13">
        <v>50000</v>
      </c>
      <c r="F66" s="13">
        <v>50000</v>
      </c>
      <c r="G66" s="13">
        <v>0</v>
      </c>
      <c r="H66" s="24">
        <f t="shared" si="4"/>
        <v>0</v>
      </c>
      <c r="I66" s="24">
        <v>0</v>
      </c>
    </row>
    <row r="67" spans="1:9" ht="39.75" customHeight="1" x14ac:dyDescent="0.2">
      <c r="A67" s="18" t="s">
        <v>39</v>
      </c>
      <c r="B67" s="12" t="s">
        <v>26</v>
      </c>
      <c r="C67" s="14" t="s">
        <v>52</v>
      </c>
      <c r="D67" s="14" t="s">
        <v>40</v>
      </c>
      <c r="E67" s="13">
        <v>50000</v>
      </c>
      <c r="F67" s="13">
        <v>50000</v>
      </c>
      <c r="G67" s="13">
        <v>0</v>
      </c>
      <c r="H67" s="24">
        <f t="shared" si="4"/>
        <v>0</v>
      </c>
      <c r="I67" s="24">
        <v>0</v>
      </c>
    </row>
    <row r="68" spans="1:9" ht="55.5" customHeight="1" x14ac:dyDescent="0.2">
      <c r="A68" s="18" t="s">
        <v>53</v>
      </c>
      <c r="B68" s="12" t="s">
        <v>26</v>
      </c>
      <c r="C68" s="14" t="s">
        <v>54</v>
      </c>
      <c r="D68" s="15"/>
      <c r="E68" s="13">
        <v>21508000</v>
      </c>
      <c r="F68" s="13">
        <v>21508000</v>
      </c>
      <c r="G68" s="13">
        <v>21504647.66</v>
      </c>
      <c r="H68" s="24">
        <f t="shared" si="4"/>
        <v>99.984413520550504</v>
      </c>
      <c r="I68" s="24">
        <v>99.984413520550504</v>
      </c>
    </row>
    <row r="69" spans="1:9" ht="66.75" customHeight="1" x14ac:dyDescent="0.2">
      <c r="A69" s="18" t="s">
        <v>55</v>
      </c>
      <c r="B69" s="12" t="s">
        <v>26</v>
      </c>
      <c r="C69" s="14" t="s">
        <v>56</v>
      </c>
      <c r="D69" s="15"/>
      <c r="E69" s="13">
        <v>21508000</v>
      </c>
      <c r="F69" s="13">
        <v>21508000</v>
      </c>
      <c r="G69" s="13">
        <v>21504647.66</v>
      </c>
      <c r="H69" s="24">
        <f t="shared" si="4"/>
        <v>99.984413520550504</v>
      </c>
      <c r="I69" s="24">
        <v>99.984413520550504</v>
      </c>
    </row>
    <row r="70" spans="1:9" ht="29.25" customHeight="1" x14ac:dyDescent="0.2">
      <c r="A70" s="18" t="s">
        <v>3</v>
      </c>
      <c r="B70" s="12" t="s">
        <v>26</v>
      </c>
      <c r="C70" s="14" t="s">
        <v>56</v>
      </c>
      <c r="D70" s="14" t="s">
        <v>4</v>
      </c>
      <c r="E70" s="13">
        <v>292248.55</v>
      </c>
      <c r="F70" s="13">
        <v>292248.55</v>
      </c>
      <c r="G70" s="13">
        <v>291656.58</v>
      </c>
      <c r="H70" s="24">
        <f t="shared" si="4"/>
        <v>99.7974429642166</v>
      </c>
      <c r="I70" s="24">
        <v>99.7974429642166</v>
      </c>
    </row>
    <row r="71" spans="1:9" ht="14.25" customHeight="1" x14ac:dyDescent="0.2">
      <c r="A71" s="18" t="s">
        <v>35</v>
      </c>
      <c r="B71" s="12" t="s">
        <v>26</v>
      </c>
      <c r="C71" s="14" t="s">
        <v>56</v>
      </c>
      <c r="D71" s="14" t="s">
        <v>36</v>
      </c>
      <c r="E71" s="13">
        <v>21215751.449999999</v>
      </c>
      <c r="F71" s="13">
        <v>21215751.449999999</v>
      </c>
      <c r="G71" s="13">
        <v>21212991.079999998</v>
      </c>
      <c r="H71" s="24">
        <f t="shared" si="4"/>
        <v>99.986989053833383</v>
      </c>
      <c r="I71" s="24">
        <v>99.986989053833383</v>
      </c>
    </row>
    <row r="72" spans="1:9" ht="25.5" customHeight="1" x14ac:dyDescent="0.2">
      <c r="A72" s="16" t="s">
        <v>60</v>
      </c>
      <c r="B72" s="10" t="s">
        <v>61</v>
      </c>
      <c r="C72" s="10"/>
      <c r="D72" s="10"/>
      <c r="E72" s="11">
        <v>20232220</v>
      </c>
      <c r="F72" s="11">
        <v>20232220</v>
      </c>
      <c r="G72" s="11">
        <v>10303033.939999999</v>
      </c>
      <c r="H72" s="22">
        <f t="shared" si="4"/>
        <v>50.923892385511813</v>
      </c>
      <c r="I72" s="22">
        <v>50.923892385511813</v>
      </c>
    </row>
    <row r="73" spans="1:9" ht="15" customHeight="1" x14ac:dyDescent="0.2">
      <c r="A73" s="17" t="s">
        <v>62</v>
      </c>
      <c r="B73" s="12" t="s">
        <v>61</v>
      </c>
      <c r="C73" s="12" t="s">
        <v>63</v>
      </c>
      <c r="D73" s="12"/>
      <c r="E73" s="13">
        <v>18160000</v>
      </c>
      <c r="F73" s="13">
        <v>18160000</v>
      </c>
      <c r="G73" s="13">
        <v>8407619.9499999993</v>
      </c>
      <c r="H73" s="24">
        <f t="shared" si="4"/>
        <v>46.297466685022023</v>
      </c>
      <c r="I73" s="24">
        <v>46.297466685022023</v>
      </c>
    </row>
    <row r="74" spans="1:9" ht="38.25" customHeight="1" x14ac:dyDescent="0.2">
      <c r="A74" s="18" t="s">
        <v>64</v>
      </c>
      <c r="B74" s="12" t="s">
        <v>61</v>
      </c>
      <c r="C74" s="14" t="s">
        <v>66</v>
      </c>
      <c r="D74" s="14"/>
      <c r="E74" s="13">
        <v>18160000</v>
      </c>
      <c r="F74" s="13">
        <v>18160000</v>
      </c>
      <c r="G74" s="13">
        <v>8407619.9499999993</v>
      </c>
      <c r="H74" s="24">
        <f t="shared" si="4"/>
        <v>46.297466685022023</v>
      </c>
      <c r="I74" s="24">
        <v>46.297466685022023</v>
      </c>
    </row>
    <row r="75" spans="1:9" ht="27.75" customHeight="1" x14ac:dyDescent="0.2">
      <c r="A75" s="18" t="s">
        <v>68</v>
      </c>
      <c r="B75" s="12" t="s">
        <v>61</v>
      </c>
      <c r="C75" s="14" t="s">
        <v>70</v>
      </c>
      <c r="D75" s="15"/>
      <c r="E75" s="13">
        <v>18160000</v>
      </c>
      <c r="F75" s="13">
        <v>18160000</v>
      </c>
      <c r="G75" s="13">
        <v>8407619.9499999993</v>
      </c>
      <c r="H75" s="24">
        <f t="shared" si="4"/>
        <v>46.297466685022023</v>
      </c>
      <c r="I75" s="24">
        <v>46.297466685022023</v>
      </c>
    </row>
    <row r="76" spans="1:9" ht="38.25" customHeight="1" x14ac:dyDescent="0.2">
      <c r="A76" s="18" t="s">
        <v>72</v>
      </c>
      <c r="B76" s="12" t="s">
        <v>61</v>
      </c>
      <c r="C76" s="14" t="s">
        <v>74</v>
      </c>
      <c r="D76" s="15"/>
      <c r="E76" s="13">
        <v>18160000</v>
      </c>
      <c r="F76" s="13">
        <v>18160000</v>
      </c>
      <c r="G76" s="13">
        <v>8407619.9499999993</v>
      </c>
      <c r="H76" s="24">
        <f t="shared" si="4"/>
        <v>46.297466685022023</v>
      </c>
      <c r="I76" s="24">
        <v>46.297466685022023</v>
      </c>
    </row>
    <row r="77" spans="1:9" ht="25.5" customHeight="1" x14ac:dyDescent="0.2">
      <c r="A77" s="18" t="s">
        <v>24</v>
      </c>
      <c r="B77" s="12" t="s">
        <v>61</v>
      </c>
      <c r="C77" s="14" t="s">
        <v>74</v>
      </c>
      <c r="D77" s="14" t="s">
        <v>2</v>
      </c>
      <c r="E77" s="13">
        <v>1668000</v>
      </c>
      <c r="F77" s="13">
        <v>1668000</v>
      </c>
      <c r="G77" s="13">
        <v>1666429.95</v>
      </c>
      <c r="H77" s="24">
        <f t="shared" si="4"/>
        <v>99.905872302158272</v>
      </c>
      <c r="I77" s="24">
        <v>99.905872302158272</v>
      </c>
    </row>
    <row r="78" spans="1:9" ht="27" customHeight="1" x14ac:dyDescent="0.2">
      <c r="A78" s="18" t="s">
        <v>3</v>
      </c>
      <c r="B78" s="12" t="s">
        <v>61</v>
      </c>
      <c r="C78" s="14" t="s">
        <v>74</v>
      </c>
      <c r="D78" s="14" t="s">
        <v>4</v>
      </c>
      <c r="E78" s="13">
        <v>16492000</v>
      </c>
      <c r="F78" s="13">
        <v>16492000</v>
      </c>
      <c r="G78" s="13">
        <v>6741190</v>
      </c>
      <c r="H78" s="24">
        <f t="shared" ref="H78:H95" si="5">(G78/E78)*100</f>
        <v>40.875515401406744</v>
      </c>
      <c r="I78" s="24">
        <v>40.875515401406744</v>
      </c>
    </row>
    <row r="79" spans="1:9" ht="18" customHeight="1" x14ac:dyDescent="0.2">
      <c r="A79" s="17" t="s">
        <v>80</v>
      </c>
      <c r="B79" s="12" t="s">
        <v>61</v>
      </c>
      <c r="C79" s="12" t="s">
        <v>81</v>
      </c>
      <c r="D79" s="12"/>
      <c r="E79" s="13">
        <v>636220</v>
      </c>
      <c r="F79" s="13">
        <v>636220</v>
      </c>
      <c r="G79" s="13">
        <v>635035</v>
      </c>
      <c r="H79" s="24">
        <f t="shared" si="5"/>
        <v>99.813743673572034</v>
      </c>
      <c r="I79" s="24">
        <v>99.813743673572034</v>
      </c>
    </row>
    <row r="80" spans="1:9" ht="18" customHeight="1" x14ac:dyDescent="0.2">
      <c r="A80" s="18" t="s">
        <v>82</v>
      </c>
      <c r="B80" s="12" t="s">
        <v>61</v>
      </c>
      <c r="C80" s="14" t="s">
        <v>83</v>
      </c>
      <c r="D80" s="14"/>
      <c r="E80" s="13">
        <v>636220</v>
      </c>
      <c r="F80" s="13">
        <v>636220</v>
      </c>
      <c r="G80" s="13">
        <v>635035</v>
      </c>
      <c r="H80" s="24">
        <f t="shared" si="5"/>
        <v>99.813743673572034</v>
      </c>
      <c r="I80" s="24">
        <v>99.813743673572034</v>
      </c>
    </row>
    <row r="81" spans="1:9" ht="27.75" customHeight="1" x14ac:dyDescent="0.2">
      <c r="A81" s="18" t="s">
        <v>84</v>
      </c>
      <c r="B81" s="12" t="s">
        <v>61</v>
      </c>
      <c r="C81" s="14" t="s">
        <v>86</v>
      </c>
      <c r="D81" s="15"/>
      <c r="E81" s="13">
        <v>636220</v>
      </c>
      <c r="F81" s="13">
        <v>636220</v>
      </c>
      <c r="G81" s="13">
        <v>635035</v>
      </c>
      <c r="H81" s="24">
        <f t="shared" si="5"/>
        <v>99.813743673572034</v>
      </c>
      <c r="I81" s="24">
        <v>99.813743673572034</v>
      </c>
    </row>
    <row r="82" spans="1:9" ht="69" customHeight="1" x14ac:dyDescent="0.2">
      <c r="A82" s="18" t="s">
        <v>88</v>
      </c>
      <c r="B82" s="12" t="s">
        <v>61</v>
      </c>
      <c r="C82" s="14" t="s">
        <v>90</v>
      </c>
      <c r="D82" s="15"/>
      <c r="E82" s="13">
        <v>636220</v>
      </c>
      <c r="F82" s="13">
        <v>636220</v>
      </c>
      <c r="G82" s="13">
        <v>635035</v>
      </c>
      <c r="H82" s="24">
        <f t="shared" si="5"/>
        <v>99.813743673572034</v>
      </c>
      <c r="I82" s="24">
        <v>99.813743673572034</v>
      </c>
    </row>
    <row r="83" spans="1:9" ht="25.5" customHeight="1" x14ac:dyDescent="0.2">
      <c r="A83" s="18" t="s">
        <v>3</v>
      </c>
      <c r="B83" s="12" t="s">
        <v>61</v>
      </c>
      <c r="C83" s="14" t="s">
        <v>90</v>
      </c>
      <c r="D83" s="14" t="s">
        <v>4</v>
      </c>
      <c r="E83" s="13">
        <v>636220</v>
      </c>
      <c r="F83" s="13">
        <v>636220</v>
      </c>
      <c r="G83" s="13">
        <v>635035</v>
      </c>
      <c r="H83" s="24">
        <f t="shared" si="5"/>
        <v>99.813743673572034</v>
      </c>
      <c r="I83" s="24">
        <v>99.813743673572034</v>
      </c>
    </row>
    <row r="84" spans="1:9" ht="29.25" customHeight="1" x14ac:dyDescent="0.2">
      <c r="A84" s="17" t="s">
        <v>94</v>
      </c>
      <c r="B84" s="12" t="s">
        <v>61</v>
      </c>
      <c r="C84" s="12" t="s">
        <v>96</v>
      </c>
      <c r="D84" s="12"/>
      <c r="E84" s="13">
        <v>1436000</v>
      </c>
      <c r="F84" s="13">
        <v>1436000</v>
      </c>
      <c r="G84" s="13">
        <v>1260378.99</v>
      </c>
      <c r="H84" s="24">
        <f t="shared" si="5"/>
        <v>87.77012465181059</v>
      </c>
      <c r="I84" s="24">
        <v>87.77012465181059</v>
      </c>
    </row>
    <row r="85" spans="1:9" ht="39.75" customHeight="1" x14ac:dyDescent="0.2">
      <c r="A85" s="18" t="s">
        <v>98</v>
      </c>
      <c r="B85" s="12" t="s">
        <v>61</v>
      </c>
      <c r="C85" s="14" t="s">
        <v>99</v>
      </c>
      <c r="D85" s="14"/>
      <c r="E85" s="13">
        <v>1436000</v>
      </c>
      <c r="F85" s="13">
        <v>1436000</v>
      </c>
      <c r="G85" s="13">
        <v>1260378.99</v>
      </c>
      <c r="H85" s="24">
        <f t="shared" si="5"/>
        <v>87.77012465181059</v>
      </c>
      <c r="I85" s="24">
        <v>87.77012465181059</v>
      </c>
    </row>
    <row r="86" spans="1:9" ht="27.75" customHeight="1" x14ac:dyDescent="0.2">
      <c r="A86" s="18" t="s">
        <v>100</v>
      </c>
      <c r="B86" s="12" t="s">
        <v>61</v>
      </c>
      <c r="C86" s="14" t="s">
        <v>102</v>
      </c>
      <c r="D86" s="15"/>
      <c r="E86" s="13">
        <v>1436000</v>
      </c>
      <c r="F86" s="13">
        <v>1436000</v>
      </c>
      <c r="G86" s="13">
        <v>1260378.99</v>
      </c>
      <c r="H86" s="24">
        <f t="shared" si="5"/>
        <v>87.77012465181059</v>
      </c>
      <c r="I86" s="24">
        <v>87.77012465181059</v>
      </c>
    </row>
    <row r="87" spans="1:9" ht="38.25" customHeight="1" x14ac:dyDescent="0.2">
      <c r="A87" s="18" t="s">
        <v>104</v>
      </c>
      <c r="B87" s="12" t="s">
        <v>61</v>
      </c>
      <c r="C87" s="14" t="s">
        <v>105</v>
      </c>
      <c r="D87" s="15"/>
      <c r="E87" s="13">
        <v>1436000</v>
      </c>
      <c r="F87" s="13">
        <v>1436000</v>
      </c>
      <c r="G87" s="13">
        <v>1260378.99</v>
      </c>
      <c r="H87" s="24">
        <f t="shared" si="5"/>
        <v>87.77012465181059</v>
      </c>
      <c r="I87" s="24">
        <v>87.77012465181059</v>
      </c>
    </row>
    <row r="88" spans="1:9" ht="27" customHeight="1" x14ac:dyDescent="0.2">
      <c r="A88" s="18" t="s">
        <v>24</v>
      </c>
      <c r="B88" s="12" t="s">
        <v>61</v>
      </c>
      <c r="C88" s="14" t="s">
        <v>105</v>
      </c>
      <c r="D88" s="14" t="s">
        <v>2</v>
      </c>
      <c r="E88" s="13">
        <v>1371000</v>
      </c>
      <c r="F88" s="13">
        <v>1371000</v>
      </c>
      <c r="G88" s="13">
        <v>1260378.99</v>
      </c>
      <c r="H88" s="24">
        <f t="shared" si="5"/>
        <v>91.931363238512034</v>
      </c>
      <c r="I88" s="24">
        <v>91.931363238512034</v>
      </c>
    </row>
    <row r="89" spans="1:9" ht="27" customHeight="1" x14ac:dyDescent="0.2">
      <c r="A89" s="18" t="s">
        <v>3</v>
      </c>
      <c r="B89" s="12" t="s">
        <v>61</v>
      </c>
      <c r="C89" s="14" t="s">
        <v>105</v>
      </c>
      <c r="D89" s="14" t="s">
        <v>4</v>
      </c>
      <c r="E89" s="13">
        <v>65000</v>
      </c>
      <c r="F89" s="13">
        <v>65000</v>
      </c>
      <c r="G89" s="13">
        <v>0</v>
      </c>
      <c r="H89" s="24">
        <f t="shared" si="5"/>
        <v>0</v>
      </c>
      <c r="I89" s="24">
        <v>0</v>
      </c>
    </row>
    <row r="90" spans="1:9" ht="25.5" customHeight="1" x14ac:dyDescent="0.2">
      <c r="A90" s="16" t="s">
        <v>111</v>
      </c>
      <c r="B90" s="10" t="s">
        <v>112</v>
      </c>
      <c r="C90" s="10"/>
      <c r="D90" s="10"/>
      <c r="E90" s="11">
        <v>5297000</v>
      </c>
      <c r="F90" s="11">
        <v>5297000</v>
      </c>
      <c r="G90" s="11">
        <v>5297000</v>
      </c>
      <c r="H90" s="22">
        <f t="shared" si="5"/>
        <v>100</v>
      </c>
      <c r="I90" s="22">
        <v>100</v>
      </c>
    </row>
    <row r="91" spans="1:9" ht="16.5" customHeight="1" x14ac:dyDescent="0.2">
      <c r="A91" s="17" t="s">
        <v>27</v>
      </c>
      <c r="B91" s="12" t="s">
        <v>112</v>
      </c>
      <c r="C91" s="12" t="s">
        <v>28</v>
      </c>
      <c r="D91" s="12"/>
      <c r="E91" s="13">
        <v>5297000</v>
      </c>
      <c r="F91" s="13">
        <v>5297000</v>
      </c>
      <c r="G91" s="13">
        <v>5297000</v>
      </c>
      <c r="H91" s="24">
        <f t="shared" si="5"/>
        <v>100</v>
      </c>
      <c r="I91" s="24">
        <v>100</v>
      </c>
    </row>
    <row r="92" spans="1:9" ht="18" customHeight="1" x14ac:dyDescent="0.2">
      <c r="A92" s="18" t="s">
        <v>29</v>
      </c>
      <c r="B92" s="12" t="s">
        <v>112</v>
      </c>
      <c r="C92" s="14" t="s">
        <v>30</v>
      </c>
      <c r="D92" s="14"/>
      <c r="E92" s="13">
        <v>5297000</v>
      </c>
      <c r="F92" s="13">
        <v>5297000</v>
      </c>
      <c r="G92" s="13">
        <v>5297000</v>
      </c>
      <c r="H92" s="24">
        <f t="shared" si="5"/>
        <v>100</v>
      </c>
      <c r="I92" s="24">
        <v>100</v>
      </c>
    </row>
    <row r="93" spans="1:9" ht="27" customHeight="1" x14ac:dyDescent="0.2">
      <c r="A93" s="18" t="s">
        <v>31</v>
      </c>
      <c r="B93" s="12" t="s">
        <v>112</v>
      </c>
      <c r="C93" s="14" t="s">
        <v>32</v>
      </c>
      <c r="D93" s="15"/>
      <c r="E93" s="13">
        <v>5297000</v>
      </c>
      <c r="F93" s="13">
        <v>5297000</v>
      </c>
      <c r="G93" s="13">
        <v>5297000</v>
      </c>
      <c r="H93" s="24">
        <f t="shared" si="5"/>
        <v>100</v>
      </c>
      <c r="I93" s="24">
        <v>100</v>
      </c>
    </row>
    <row r="94" spans="1:9" ht="52.5" customHeight="1" x14ac:dyDescent="0.2">
      <c r="A94" s="18" t="s">
        <v>41</v>
      </c>
      <c r="B94" s="12" t="s">
        <v>112</v>
      </c>
      <c r="C94" s="14" t="s">
        <v>42</v>
      </c>
      <c r="D94" s="15"/>
      <c r="E94" s="13">
        <v>5297000</v>
      </c>
      <c r="F94" s="13">
        <v>5297000</v>
      </c>
      <c r="G94" s="13">
        <v>5297000</v>
      </c>
      <c r="H94" s="24">
        <f t="shared" si="5"/>
        <v>100</v>
      </c>
      <c r="I94" s="24">
        <v>100</v>
      </c>
    </row>
    <row r="95" spans="1:9" ht="17.25" customHeight="1" x14ac:dyDescent="0.2">
      <c r="A95" s="18" t="s">
        <v>47</v>
      </c>
      <c r="B95" s="12" t="s">
        <v>112</v>
      </c>
      <c r="C95" s="14" t="s">
        <v>42</v>
      </c>
      <c r="D95" s="14" t="s">
        <v>48</v>
      </c>
      <c r="E95" s="13">
        <v>5297000</v>
      </c>
      <c r="F95" s="13">
        <v>5297000</v>
      </c>
      <c r="G95" s="13">
        <v>5297000</v>
      </c>
      <c r="H95" s="24">
        <f t="shared" si="5"/>
        <v>100</v>
      </c>
      <c r="I95" s="24">
        <v>100</v>
      </c>
    </row>
    <row r="96" spans="1:9" x14ac:dyDescent="0.2">
      <c r="A96" s="28" t="s">
        <v>115</v>
      </c>
      <c r="B96" s="28"/>
      <c r="C96" s="28"/>
      <c r="D96" s="28"/>
      <c r="E96" s="11">
        <v>6756347500</v>
      </c>
      <c r="F96" s="11">
        <v>6763994500</v>
      </c>
      <c r="G96" s="11">
        <v>6737999481.6700001</v>
      </c>
      <c r="H96" s="20">
        <f>(G96/E96)*100*1000</f>
        <v>99728.432879895539</v>
      </c>
      <c r="I96" s="20">
        <f>99.6156854011339*1000</f>
        <v>99615.685401133902</v>
      </c>
    </row>
    <row r="97" spans="1:9" ht="16.5" customHeight="1" x14ac:dyDescent="0.2">
      <c r="A97" s="2"/>
      <c r="B97" s="2"/>
      <c r="C97" s="2"/>
      <c r="D97" s="2"/>
      <c r="E97" s="2"/>
      <c r="F97" s="2"/>
      <c r="G97" s="2"/>
      <c r="H97" s="9"/>
      <c r="I97" s="9"/>
    </row>
    <row r="98" spans="1:9" ht="17.25" customHeight="1" x14ac:dyDescent="0.2">
      <c r="E98" s="26"/>
      <c r="F98" s="26"/>
      <c r="G98" s="26"/>
      <c r="H98" s="3"/>
      <c r="I98" s="3"/>
    </row>
    <row r="99" spans="1:9" ht="14.25" customHeight="1" x14ac:dyDescent="0.2"/>
  </sheetData>
  <mergeCells count="14">
    <mergeCell ref="G1:I1"/>
    <mergeCell ref="A96:D96"/>
    <mergeCell ref="A6:G6"/>
    <mergeCell ref="A7:A8"/>
    <mergeCell ref="B7:B8"/>
    <mergeCell ref="C7:C8"/>
    <mergeCell ref="D7:D8"/>
    <mergeCell ref="E7:E8"/>
    <mergeCell ref="F7:F8"/>
    <mergeCell ref="G7:G8"/>
    <mergeCell ref="G2:I2"/>
    <mergeCell ref="H7:H8"/>
    <mergeCell ref="I7:I8"/>
    <mergeCell ref="A5:I5"/>
  </mergeCells>
  <pageMargins left="1.1811023622047245" right="0.39370078740157483" top="0.78740157480314965" bottom="0.78740157480314965" header="0.31496062992125984" footer="0.31496062992125984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Князева</cp:lastModifiedBy>
  <cp:lastPrinted>2025-12-19T06:55:14Z</cp:lastPrinted>
  <dcterms:created xsi:type="dcterms:W3CDTF">2025-12-18T13:36:05Z</dcterms:created>
  <dcterms:modified xsi:type="dcterms:W3CDTF">2026-03-13T09:46:11Z</dcterms:modified>
</cp:coreProperties>
</file>